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4 priedas" sheetId="1" r:id="rId1"/>
    <sheet name="5 priedas" sheetId="2" r:id="rId2"/>
  </sheets>
  <calcPr calcId="145621"/>
</workbook>
</file>

<file path=xl/calcChain.xml><?xml version="1.0" encoding="utf-8"?>
<calcChain xmlns="http://schemas.openxmlformats.org/spreadsheetml/2006/main">
  <c r="G27" i="2" l="1"/>
  <c r="D27" i="2" l="1"/>
  <c r="D36" i="1"/>
  <c r="F23" i="1" l="1"/>
  <c r="F24" i="1"/>
  <c r="F25" i="1"/>
  <c r="F26" i="1"/>
  <c r="F27" i="1"/>
  <c r="F28" i="1"/>
  <c r="F29" i="1"/>
  <c r="F30" i="1"/>
  <c r="F31" i="1"/>
  <c r="F32" i="1"/>
  <c r="F33" i="1"/>
  <c r="F34" i="1"/>
  <c r="F35" i="1"/>
  <c r="F22" i="1"/>
  <c r="F19" i="2"/>
  <c r="F20" i="2"/>
  <c r="F21" i="2"/>
  <c r="F22" i="2"/>
  <c r="F23" i="2"/>
  <c r="F24" i="2"/>
  <c r="F25" i="2"/>
  <c r="F26" i="2"/>
  <c r="F18" i="2"/>
  <c r="F17" i="2"/>
  <c r="F7" i="2" l="1"/>
  <c r="F8" i="2"/>
  <c r="F9" i="2"/>
  <c r="F10" i="2"/>
  <c r="F11" i="2"/>
  <c r="F12" i="2"/>
  <c r="F13" i="2"/>
  <c r="F14" i="2"/>
  <c r="F15" i="2"/>
  <c r="F16" i="2"/>
  <c r="F6" i="2"/>
  <c r="F27" i="2" l="1"/>
  <c r="F19" i="1"/>
  <c r="F20" i="1"/>
  <c r="F21" i="1"/>
  <c r="F18" i="1" l="1"/>
  <c r="F7" i="1" l="1"/>
  <c r="F8" i="1"/>
  <c r="F9" i="1"/>
  <c r="F10" i="1"/>
  <c r="F11" i="1"/>
  <c r="F12" i="1"/>
  <c r="F13" i="1"/>
  <c r="F14" i="1"/>
  <c r="F15" i="1"/>
  <c r="F16" i="1"/>
  <c r="F6" i="1"/>
  <c r="F36" i="1" l="1"/>
</calcChain>
</file>

<file path=xl/sharedStrings.xml><?xml version="1.0" encoding="utf-8"?>
<sst xmlns="http://schemas.openxmlformats.org/spreadsheetml/2006/main" count="211" uniqueCount="126">
  <si>
    <t>TT-002263N</t>
  </si>
  <si>
    <t>TT-002264N</t>
  </si>
  <si>
    <t>TT-002265N</t>
  </si>
  <si>
    <t>TT-002982N</t>
  </si>
  <si>
    <t>Moteriški tautiniai kostiumai</t>
  </si>
  <si>
    <t>TT-002983N</t>
  </si>
  <si>
    <t>TT-003753N</t>
  </si>
  <si>
    <t>TT-004104N</t>
  </si>
  <si>
    <t>Šviesos efektų komplektas</t>
  </si>
  <si>
    <t>TT-004105N</t>
  </si>
  <si>
    <t>Belaidė mikrofonų sistema</t>
  </si>
  <si>
    <t>TT-004106N</t>
  </si>
  <si>
    <t>TT-004499N</t>
  </si>
  <si>
    <t>Garso kolonėlė monitorinė SM-4</t>
  </si>
  <si>
    <t>TT-004500N</t>
  </si>
  <si>
    <t xml:space="preserve">Laidų komplektas garso aparatūrai </t>
  </si>
  <si>
    <t>TT-003707N</t>
  </si>
  <si>
    <t>TT-004496N</t>
  </si>
  <si>
    <t>TT-003185N</t>
  </si>
  <si>
    <t>TT-004497N</t>
  </si>
  <si>
    <t>TT-004498N</t>
  </si>
  <si>
    <t>IT-002172</t>
  </si>
  <si>
    <t>OB10400</t>
  </si>
  <si>
    <t>OB10500</t>
  </si>
  <si>
    <t>OB10700</t>
  </si>
  <si>
    <t>Akordeonas</t>
  </si>
  <si>
    <t>OB10800</t>
  </si>
  <si>
    <t>OB10900</t>
  </si>
  <si>
    <t>Chromatinė birbynė su įdėklu</t>
  </si>
  <si>
    <t>OB10901</t>
  </si>
  <si>
    <t>OB10902</t>
  </si>
  <si>
    <t>OB10903</t>
  </si>
  <si>
    <t>Žemų dažnių kolonėlė</t>
  </si>
  <si>
    <t>OB10904</t>
  </si>
  <si>
    <t>OB10905</t>
  </si>
  <si>
    <t>OB10906</t>
  </si>
  <si>
    <t>1380222KRS</t>
  </si>
  <si>
    <t>Garso kolonėlė su stiprintuvu</t>
  </si>
  <si>
    <t>1380223KRS</t>
  </si>
  <si>
    <t>1380224KRS</t>
  </si>
  <si>
    <t>1380225KRS</t>
  </si>
  <si>
    <t>Mikšerinė konsolė</t>
  </si>
  <si>
    <t>1380226KRS</t>
  </si>
  <si>
    <t>1380228KRS</t>
  </si>
  <si>
    <t>1380325KRS</t>
  </si>
  <si>
    <t>1380326KRS</t>
  </si>
  <si>
    <t>1380327KRS</t>
  </si>
  <si>
    <t>KR057</t>
  </si>
  <si>
    <t>KR364</t>
  </si>
  <si>
    <t>Tautinis kostiumas su priedais</t>
  </si>
  <si>
    <t>TT-002239</t>
  </si>
  <si>
    <t>TT-002240</t>
  </si>
  <si>
    <t>TT-002241</t>
  </si>
  <si>
    <t>TT-002242</t>
  </si>
  <si>
    <t>TT-002243</t>
  </si>
  <si>
    <t>TT-002245</t>
  </si>
  <si>
    <t>TT-002246</t>
  </si>
  <si>
    <t>TT-002247</t>
  </si>
  <si>
    <t>TT-002713</t>
  </si>
  <si>
    <t>TT-004012N</t>
  </si>
  <si>
    <t>TT-004418N</t>
  </si>
  <si>
    <t>TT-004419N</t>
  </si>
  <si>
    <t>Eil. Nr.</t>
  </si>
  <si>
    <t>Turto pavadinimas</t>
  </si>
  <si>
    <t>Turto inventorinis Nr.</t>
  </si>
  <si>
    <t>Kiekis, vnt.</t>
  </si>
  <si>
    <t>Turto registravi-mo grupė</t>
  </si>
  <si>
    <t>Turto finansavimo šaltinis</t>
  </si>
  <si>
    <t>Bendra įsigijimo balansinė vertė, 
2021-05-31</t>
  </si>
  <si>
    <t xml:space="preserve">Eil. Nr. </t>
  </si>
  <si>
    <t>Seniūnija</t>
  </si>
  <si>
    <t xml:space="preserve">Obelių </t>
  </si>
  <si>
    <t xml:space="preserve">Kriaunų </t>
  </si>
  <si>
    <t>Obelių</t>
  </si>
  <si>
    <t>Kriaunų</t>
  </si>
  <si>
    <t>ROKIŠKIO RAJONO SAVIVALDYBĖS  TRUMPALAIKIO TURTO, PERDUODAMO  OBELIŲ SOCIALINIŲ PASLAUGŲ NAMAMS NAUDOTI IR DISPONUOTI JUO PATIKĖJIMO TEISE, SĄRAŠAS</t>
  </si>
  <si>
    <t>Vieneto kaina, Eur</t>
  </si>
  <si>
    <t>Mikrofonas ,,TS-8807PP"</t>
  </si>
  <si>
    <t>Elektroakustinė gitara</t>
  </si>
  <si>
    <t>Akustinės gitaros dėklas (juoda)</t>
  </si>
  <si>
    <t xml:space="preserve"> 96 bosų akordeonas</t>
  </si>
  <si>
    <t>Mikrofonas ,,Super - lux"</t>
  </si>
  <si>
    <t>Laidas ,,Cordial XLR-XLR"</t>
  </si>
  <si>
    <t>Basetlės strykas</t>
  </si>
  <si>
    <t>Garso kolonėlė ,,Audiophony"</t>
  </si>
  <si>
    <t>Trimitas ,,Yamaha YTR-2330"</t>
  </si>
  <si>
    <t xml:space="preserve">Išorinis diskas ,,Silikon Power" </t>
  </si>
  <si>
    <t>ROKIŠKIO RAJONO SAVIVALDYBĖS  ILGALAIKIO TURTO, PERDUODAMO OBELIŲ SOCIALINIŲ PASLAUGŲ NAMAMS NAUDOTI IR DISPONUOTI JUO PATIKĖJIMO TEISE, SĄRAŠAS</t>
  </si>
  <si>
    <t>Pianinas ,,Ryga"  (Obelių kultūros namai)</t>
  </si>
  <si>
    <t>Pianinas ,,Ryga" (Obelių kultūros namai)</t>
  </si>
  <si>
    <t>Juodas akordeonas 32K32BS</t>
  </si>
  <si>
    <t>Aukštų dažnių kolonėlė ,,Yamaha"</t>
  </si>
  <si>
    <t>Mikšeris ,,Yamaha MG20XU"</t>
  </si>
  <si>
    <t>Nešiojamasis kompiuteris ,,Dell G3"</t>
  </si>
  <si>
    <t>Žemo dažnio kolonėlė su stiprintuvu</t>
  </si>
  <si>
    <t>Garso ir šviesos aparatūros kolonėlė</t>
  </si>
  <si>
    <t>Armonika ,,Hohner Viktorija tona"</t>
  </si>
  <si>
    <t>Armonika ,,Hohner club"</t>
  </si>
  <si>
    <t>Smuikas ,,Strunal 193WA"</t>
  </si>
  <si>
    <t>Klarnetas ,,Yamaha YCL-255S"</t>
  </si>
  <si>
    <t xml:space="preserve">72 bosų akordeonas ,,Serenelli"  </t>
  </si>
  <si>
    <t>0210000</t>
  </si>
  <si>
    <t>Kiti finansavimo šaltiniai</t>
  </si>
  <si>
    <t>Savivaldybės biudžeto lėšos</t>
  </si>
  <si>
    <t>Valstybės biudžeto lėšos</t>
  </si>
  <si>
    <t>Bendra likutinė balansinė vertė, 
2021-05-31</t>
  </si>
  <si>
    <t>Įsigijimo vertė - (savivaldybės biudžeto lėšos - 300,00 eur, valstybės biudžeto lėšos-350,00 eur), likutinė vertė - (savivaldybės biudžeto lėšos -260,00 eur,  valstybės biudžeto lėšos-303,36 eur)</t>
  </si>
  <si>
    <t>Įsigijimo vertė - (Europos  Sąjungos lėšos-405,07 eur, savivaldybės biudžeto lėšos - 49,34 eur, valstybės biudžeto lėšos-90,19 eur).</t>
  </si>
  <si>
    <t>Įsigijimo vertė - (Europos  Sąjungos lėšos-527,00 eur, savivaldybės biudžeto lėšos - 64,20 eur, valstybės biudžeto lėšos-117,33 eur).</t>
  </si>
  <si>
    <t>Įsigijimo vertė - (Europos  Sąjungos lėšos-234,83 eur, savivaldybės biudžeto lėšos - 28,60 eur, valstybės biudžeto lėšos-52,28 eur).</t>
  </si>
  <si>
    <t>Įsigijimo vertė - (Europos  Sąjungos lėšos-2436,93 eur, savivaldybės biudžeto lėšos - 296,84 eur, valstybės biudžeto lėšos-542,56 eur).</t>
  </si>
  <si>
    <t>Natų stovas ,,Athletic NP-9“</t>
  </si>
  <si>
    <t xml:space="preserve">Gitaros stovas „Athletic GIT -4 U“ </t>
  </si>
  <si>
    <t xml:space="preserve">Akustiniai būgnai ,,Hayman HM-100" </t>
  </si>
  <si>
    <t>Vyriškai tautiniai kostiumai</t>
  </si>
  <si>
    <t>Garso sistema ,,Ibiza"</t>
  </si>
  <si>
    <t>Nešiojamasis kompiuteris ,,Asus-50"</t>
  </si>
  <si>
    <t xml:space="preserve">Gitara ,,KC 37 Encoree"  </t>
  </si>
  <si>
    <t>Mikrofono stovas ,,K@M"</t>
  </si>
  <si>
    <t>Mikrofono laikiklis ,,K@M"</t>
  </si>
  <si>
    <t>Mikrofoninis laidas ,,XLR-XL2 10"</t>
  </si>
  <si>
    <t>Mikrofonas ,,PCM 5510"</t>
  </si>
  <si>
    <t>Natų stovas ,,K&amp;M"</t>
  </si>
  <si>
    <t>Iš viso</t>
  </si>
  <si>
    <t>Rokiškio rajono savivaldybės tarybos               2021 m. birželio 25 d. sprendimo Nr. TS-146   4 priedas</t>
  </si>
  <si>
    <t>Rokiškio rajono savivaldybės tarybos         2021 m. birželio 25 d. sprendimo Nr. TS-146
5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</si>
</sst>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/>
    <xf numFmtId="0" fontId="3" fillId="0" borderId="1" xfId="0" applyFont="1" applyFill="1" applyBorder="1"/>
    <xf numFmtId="2" fontId="3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0" fillId="0" borderId="1" xfId="0" applyBorder="1"/>
    <xf numFmtId="49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6" fillId="0" borderId="0" xfId="0" applyFont="1" applyFill="1"/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2" fontId="5" fillId="0" borderId="1" xfId="0" applyNumberFormat="1" applyFont="1" applyFill="1" applyBorder="1"/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Normal="100" workbookViewId="0">
      <selection activeCell="N1" sqref="N1"/>
    </sheetView>
  </sheetViews>
  <sheetFormatPr defaultRowHeight="15" x14ac:dyDescent="0.25"/>
  <cols>
    <col min="1" max="1" width="4.140625" style="7" customWidth="1"/>
    <col min="2" max="2" width="25.5703125" style="12" customWidth="1"/>
    <col min="3" max="3" width="10.7109375" style="7" customWidth="1"/>
    <col min="4" max="4" width="6.140625" style="7" customWidth="1"/>
    <col min="5" max="5" width="8.140625" style="7" customWidth="1"/>
    <col min="6" max="6" width="9" style="7" customWidth="1"/>
    <col min="7" max="7" width="9.85546875" style="7" customWidth="1"/>
    <col min="8" max="8" width="10.42578125" style="7" customWidth="1"/>
    <col min="9" max="9" width="12.42578125" style="7" customWidth="1"/>
    <col min="10" max="16384" width="9.140625" style="7"/>
  </cols>
  <sheetData>
    <row r="1" spans="1:10" s="2" customFormat="1" ht="63" customHeight="1" x14ac:dyDescent="0.25">
      <c r="A1" s="1"/>
      <c r="B1" s="1"/>
      <c r="C1" s="1"/>
      <c r="D1" s="1"/>
      <c r="E1" s="1"/>
      <c r="F1" s="36" t="s">
        <v>124</v>
      </c>
      <c r="G1" s="36"/>
      <c r="H1" s="36"/>
      <c r="I1" s="36"/>
    </row>
    <row r="2" spans="1:10" s="2" customFormat="1" ht="15.75" x14ac:dyDescent="0.25">
      <c r="A2" s="1"/>
      <c r="B2" s="1"/>
      <c r="C2" s="1"/>
      <c r="D2" s="1"/>
      <c r="E2" s="1"/>
      <c r="F2" s="37"/>
      <c r="G2" s="37"/>
      <c r="H2" s="37"/>
      <c r="I2" s="37"/>
    </row>
    <row r="3" spans="1:10" s="2" customFormat="1" ht="47.25" customHeight="1" x14ac:dyDescent="0.25">
      <c r="A3" s="28" t="s">
        <v>75</v>
      </c>
      <c r="B3" s="29"/>
      <c r="C3" s="29"/>
      <c r="D3" s="29"/>
      <c r="E3" s="29"/>
      <c r="F3" s="29"/>
      <c r="G3" s="29"/>
      <c r="H3" s="29"/>
      <c r="I3" s="4"/>
      <c r="J3" s="4"/>
    </row>
    <row r="4" spans="1:10" s="2" customFormat="1" ht="12.75" x14ac:dyDescent="0.2">
      <c r="H4" s="4"/>
      <c r="I4" s="4"/>
      <c r="J4" s="4"/>
    </row>
    <row r="5" spans="1:10" s="6" customFormat="1" ht="75" customHeight="1" x14ac:dyDescent="0.2">
      <c r="A5" s="5" t="s">
        <v>62</v>
      </c>
      <c r="B5" s="5" t="s">
        <v>63</v>
      </c>
      <c r="C5" s="5" t="s">
        <v>64</v>
      </c>
      <c r="D5" s="5" t="s">
        <v>65</v>
      </c>
      <c r="E5" s="5" t="s">
        <v>76</v>
      </c>
      <c r="F5" s="5" t="s">
        <v>68</v>
      </c>
      <c r="G5" s="5" t="s">
        <v>66</v>
      </c>
      <c r="H5" s="5" t="s">
        <v>67</v>
      </c>
      <c r="I5" s="5" t="s">
        <v>70</v>
      </c>
    </row>
    <row r="6" spans="1:10" ht="39" x14ac:dyDescent="0.25">
      <c r="A6" s="8">
        <v>1</v>
      </c>
      <c r="B6" s="11" t="s">
        <v>111</v>
      </c>
      <c r="C6" s="8" t="s">
        <v>0</v>
      </c>
      <c r="D6" s="8">
        <v>1</v>
      </c>
      <c r="E6" s="9">
        <v>10</v>
      </c>
      <c r="F6" s="9">
        <f>SUM(D6*E6)</f>
        <v>10</v>
      </c>
      <c r="G6" s="18" t="s">
        <v>101</v>
      </c>
      <c r="H6" s="11" t="s">
        <v>103</v>
      </c>
      <c r="I6" s="30" t="s">
        <v>73</v>
      </c>
    </row>
    <row r="7" spans="1:10" ht="39" x14ac:dyDescent="0.25">
      <c r="A7" s="8">
        <v>2</v>
      </c>
      <c r="B7" s="11" t="s">
        <v>112</v>
      </c>
      <c r="C7" s="8" t="s">
        <v>1</v>
      </c>
      <c r="D7" s="8">
        <v>1</v>
      </c>
      <c r="E7" s="9">
        <v>10</v>
      </c>
      <c r="F7" s="9">
        <f>SUM(D7*E7)</f>
        <v>10</v>
      </c>
      <c r="G7" s="19" t="s">
        <v>101</v>
      </c>
      <c r="H7" s="11" t="s">
        <v>103</v>
      </c>
      <c r="I7" s="31"/>
    </row>
    <row r="8" spans="1:10" ht="39" x14ac:dyDescent="0.25">
      <c r="A8" s="8">
        <v>3</v>
      </c>
      <c r="B8" s="11" t="s">
        <v>113</v>
      </c>
      <c r="C8" s="8" t="s">
        <v>2</v>
      </c>
      <c r="D8" s="8">
        <v>1</v>
      </c>
      <c r="E8" s="9">
        <v>300</v>
      </c>
      <c r="F8" s="9">
        <f>SUM(D8*E8)</f>
        <v>300</v>
      </c>
      <c r="G8" s="19" t="s">
        <v>101</v>
      </c>
      <c r="H8" s="11" t="s">
        <v>103</v>
      </c>
      <c r="I8" s="31"/>
    </row>
    <row r="9" spans="1:10" ht="39" x14ac:dyDescent="0.25">
      <c r="A9" s="8">
        <v>4</v>
      </c>
      <c r="B9" s="11" t="s">
        <v>4</v>
      </c>
      <c r="C9" s="8" t="s">
        <v>3</v>
      </c>
      <c r="D9" s="8">
        <v>5</v>
      </c>
      <c r="E9" s="8">
        <v>211.12</v>
      </c>
      <c r="F9" s="9">
        <f t="shared" ref="F9:F16" si="0">SUM(D9*E9)</f>
        <v>1055.5999999999999</v>
      </c>
      <c r="G9" s="19" t="s">
        <v>101</v>
      </c>
      <c r="H9" s="11" t="s">
        <v>102</v>
      </c>
      <c r="I9" s="31"/>
    </row>
    <row r="10" spans="1:10" ht="39" x14ac:dyDescent="0.25">
      <c r="A10" s="8">
        <v>5</v>
      </c>
      <c r="B10" s="11" t="s">
        <v>114</v>
      </c>
      <c r="C10" s="8" t="s">
        <v>5</v>
      </c>
      <c r="D10" s="8">
        <v>4</v>
      </c>
      <c r="E10" s="9">
        <v>211.1</v>
      </c>
      <c r="F10" s="9">
        <f t="shared" si="0"/>
        <v>844.4</v>
      </c>
      <c r="G10" s="19" t="s">
        <v>101</v>
      </c>
      <c r="H10" s="11" t="s">
        <v>102</v>
      </c>
      <c r="I10" s="31"/>
    </row>
    <row r="11" spans="1:10" ht="39" x14ac:dyDescent="0.25">
      <c r="A11" s="8">
        <v>6</v>
      </c>
      <c r="B11" s="11" t="s">
        <v>77</v>
      </c>
      <c r="C11" s="8" t="s">
        <v>6</v>
      </c>
      <c r="D11" s="8">
        <v>2</v>
      </c>
      <c r="E11" s="9">
        <v>350</v>
      </c>
      <c r="F11" s="9">
        <f t="shared" si="0"/>
        <v>700</v>
      </c>
      <c r="G11" s="19" t="s">
        <v>101</v>
      </c>
      <c r="H11" s="11" t="s">
        <v>103</v>
      </c>
      <c r="I11" s="31"/>
    </row>
    <row r="12" spans="1:10" ht="39" x14ac:dyDescent="0.25">
      <c r="A12" s="8">
        <v>7</v>
      </c>
      <c r="B12" s="11" t="s">
        <v>8</v>
      </c>
      <c r="C12" s="8" t="s">
        <v>7</v>
      </c>
      <c r="D12" s="8">
        <v>1</v>
      </c>
      <c r="E12" s="9">
        <v>275.5</v>
      </c>
      <c r="F12" s="9">
        <f t="shared" si="0"/>
        <v>275.5</v>
      </c>
      <c r="G12" s="19" t="s">
        <v>101</v>
      </c>
      <c r="H12" s="11" t="s">
        <v>103</v>
      </c>
      <c r="I12" s="31"/>
    </row>
    <row r="13" spans="1:10" ht="39" x14ac:dyDescent="0.25">
      <c r="A13" s="8">
        <v>8</v>
      </c>
      <c r="B13" s="11" t="s">
        <v>10</v>
      </c>
      <c r="C13" s="8" t="s">
        <v>9</v>
      </c>
      <c r="D13" s="8">
        <v>2</v>
      </c>
      <c r="E13" s="9">
        <v>269</v>
      </c>
      <c r="F13" s="9">
        <f t="shared" si="0"/>
        <v>538</v>
      </c>
      <c r="G13" s="19" t="s">
        <v>101</v>
      </c>
      <c r="H13" s="11" t="s">
        <v>103</v>
      </c>
      <c r="I13" s="31"/>
    </row>
    <row r="14" spans="1:10" ht="39" x14ac:dyDescent="0.25">
      <c r="A14" s="8">
        <v>9</v>
      </c>
      <c r="B14" s="11" t="s">
        <v>10</v>
      </c>
      <c r="C14" s="8" t="s">
        <v>11</v>
      </c>
      <c r="D14" s="8">
        <v>2</v>
      </c>
      <c r="E14" s="9">
        <v>115</v>
      </c>
      <c r="F14" s="9">
        <f t="shared" si="0"/>
        <v>230</v>
      </c>
      <c r="G14" s="19" t="s">
        <v>101</v>
      </c>
      <c r="H14" s="11" t="s">
        <v>103</v>
      </c>
      <c r="I14" s="31"/>
    </row>
    <row r="15" spans="1:10" ht="39" x14ac:dyDescent="0.25">
      <c r="A15" s="8">
        <v>10</v>
      </c>
      <c r="B15" s="11" t="s">
        <v>13</v>
      </c>
      <c r="C15" s="8" t="s">
        <v>12</v>
      </c>
      <c r="D15" s="8">
        <v>2</v>
      </c>
      <c r="E15" s="9">
        <v>192</v>
      </c>
      <c r="F15" s="9">
        <f t="shared" si="0"/>
        <v>384</v>
      </c>
      <c r="G15" s="19" t="s">
        <v>101</v>
      </c>
      <c r="H15" s="11" t="s">
        <v>103</v>
      </c>
      <c r="I15" s="31"/>
    </row>
    <row r="16" spans="1:10" ht="39" x14ac:dyDescent="0.25">
      <c r="A16" s="8">
        <v>11</v>
      </c>
      <c r="B16" s="11" t="s">
        <v>15</v>
      </c>
      <c r="C16" s="8" t="s">
        <v>14</v>
      </c>
      <c r="D16" s="8">
        <v>1</v>
      </c>
      <c r="E16" s="9">
        <v>490.04</v>
      </c>
      <c r="F16" s="9">
        <f t="shared" si="0"/>
        <v>490.04</v>
      </c>
      <c r="G16" s="19" t="s">
        <v>101</v>
      </c>
      <c r="H16" s="11" t="s">
        <v>103</v>
      </c>
      <c r="I16" s="31"/>
    </row>
    <row r="17" spans="1:9" ht="39" x14ac:dyDescent="0.25">
      <c r="A17" s="8">
        <v>12</v>
      </c>
      <c r="B17" s="11" t="s">
        <v>4</v>
      </c>
      <c r="C17" s="8" t="s">
        <v>16</v>
      </c>
      <c r="D17" s="8">
        <v>2</v>
      </c>
      <c r="E17" s="9">
        <v>350</v>
      </c>
      <c r="F17" s="9">
        <v>700</v>
      </c>
      <c r="G17" s="19" t="s">
        <v>101</v>
      </c>
      <c r="H17" s="11" t="s">
        <v>103</v>
      </c>
      <c r="I17" s="31"/>
    </row>
    <row r="18" spans="1:9" ht="39" x14ac:dyDescent="0.25">
      <c r="A18" s="8">
        <v>13</v>
      </c>
      <c r="B18" s="11" t="s">
        <v>115</v>
      </c>
      <c r="C18" s="8" t="s">
        <v>17</v>
      </c>
      <c r="D18" s="8">
        <v>1</v>
      </c>
      <c r="E18" s="9">
        <v>299.99</v>
      </c>
      <c r="F18" s="9">
        <f>SUM(D18*E18)</f>
        <v>299.99</v>
      </c>
      <c r="G18" s="19" t="s">
        <v>101</v>
      </c>
      <c r="H18" s="11" t="s">
        <v>103</v>
      </c>
      <c r="I18" s="31"/>
    </row>
    <row r="19" spans="1:9" ht="39" x14ac:dyDescent="0.25">
      <c r="A19" s="8">
        <v>14</v>
      </c>
      <c r="B19" s="11" t="s">
        <v>116</v>
      </c>
      <c r="C19" s="8" t="s">
        <v>18</v>
      </c>
      <c r="D19" s="8">
        <v>1</v>
      </c>
      <c r="E19" s="9">
        <v>400</v>
      </c>
      <c r="F19" s="9">
        <f>SUM(D19*E19)</f>
        <v>400</v>
      </c>
      <c r="G19" s="19" t="s">
        <v>101</v>
      </c>
      <c r="H19" s="11" t="s">
        <v>103</v>
      </c>
      <c r="I19" s="31"/>
    </row>
    <row r="20" spans="1:9" ht="39" x14ac:dyDescent="0.25">
      <c r="A20" s="8">
        <v>15</v>
      </c>
      <c r="B20" s="11" t="s">
        <v>78</v>
      </c>
      <c r="C20" s="8" t="s">
        <v>19</v>
      </c>
      <c r="D20" s="8">
        <v>1</v>
      </c>
      <c r="E20" s="9">
        <v>267</v>
      </c>
      <c r="F20" s="9">
        <f>SUM(D20*E20)</f>
        <v>267</v>
      </c>
      <c r="G20" s="19" t="s">
        <v>101</v>
      </c>
      <c r="H20" s="11" t="s">
        <v>103</v>
      </c>
      <c r="I20" s="31"/>
    </row>
    <row r="21" spans="1:9" ht="39" x14ac:dyDescent="0.25">
      <c r="A21" s="8">
        <v>16</v>
      </c>
      <c r="B21" s="11" t="s">
        <v>79</v>
      </c>
      <c r="C21" s="8" t="s">
        <v>20</v>
      </c>
      <c r="D21" s="8">
        <v>1</v>
      </c>
      <c r="E21" s="9">
        <v>33</v>
      </c>
      <c r="F21" s="9">
        <f>SUM(D21*E21)</f>
        <v>33</v>
      </c>
      <c r="G21" s="19" t="s">
        <v>101</v>
      </c>
      <c r="H21" s="11" t="s">
        <v>103</v>
      </c>
      <c r="I21" s="32"/>
    </row>
    <row r="22" spans="1:9" ht="39" x14ac:dyDescent="0.25">
      <c r="A22" s="8">
        <v>17</v>
      </c>
      <c r="B22" s="11" t="s">
        <v>117</v>
      </c>
      <c r="C22" s="8" t="s">
        <v>47</v>
      </c>
      <c r="D22" s="8">
        <v>1</v>
      </c>
      <c r="E22" s="9">
        <v>76.17</v>
      </c>
      <c r="F22" s="9">
        <f t="shared" ref="F22:F35" si="1">SUM(D22*E22)</f>
        <v>76.17</v>
      </c>
      <c r="G22" s="19" t="s">
        <v>101</v>
      </c>
      <c r="H22" s="11" t="s">
        <v>103</v>
      </c>
      <c r="I22" s="30" t="s">
        <v>74</v>
      </c>
    </row>
    <row r="23" spans="1:9" ht="39" x14ac:dyDescent="0.25">
      <c r="A23" s="8">
        <v>18</v>
      </c>
      <c r="B23" s="11" t="s">
        <v>49</v>
      </c>
      <c r="C23" s="8" t="s">
        <v>48</v>
      </c>
      <c r="D23" s="8">
        <v>18</v>
      </c>
      <c r="E23" s="9">
        <v>157.72</v>
      </c>
      <c r="F23" s="9">
        <f t="shared" si="1"/>
        <v>2838.96</v>
      </c>
      <c r="G23" s="19" t="s">
        <v>101</v>
      </c>
      <c r="H23" s="11" t="s">
        <v>104</v>
      </c>
      <c r="I23" s="31"/>
    </row>
    <row r="24" spans="1:9" ht="39" x14ac:dyDescent="0.25">
      <c r="A24" s="8">
        <v>19</v>
      </c>
      <c r="B24" s="11" t="s">
        <v>80</v>
      </c>
      <c r="C24" s="8" t="s">
        <v>50</v>
      </c>
      <c r="D24" s="8">
        <v>1</v>
      </c>
      <c r="E24" s="9">
        <v>490</v>
      </c>
      <c r="F24" s="9">
        <f t="shared" si="1"/>
        <v>490</v>
      </c>
      <c r="G24" s="19" t="s">
        <v>101</v>
      </c>
      <c r="H24" s="11" t="s">
        <v>103</v>
      </c>
      <c r="I24" s="31"/>
    </row>
    <row r="25" spans="1:9" ht="39" x14ac:dyDescent="0.25">
      <c r="A25" s="8">
        <v>20</v>
      </c>
      <c r="B25" s="11" t="s">
        <v>81</v>
      </c>
      <c r="C25" s="8" t="s">
        <v>51</v>
      </c>
      <c r="D25" s="8">
        <v>2</v>
      </c>
      <c r="E25" s="9">
        <v>90</v>
      </c>
      <c r="F25" s="9">
        <f t="shared" si="1"/>
        <v>180</v>
      </c>
      <c r="G25" s="19" t="s">
        <v>101</v>
      </c>
      <c r="H25" s="11" t="s">
        <v>103</v>
      </c>
      <c r="I25" s="31"/>
    </row>
    <row r="26" spans="1:9" ht="39" x14ac:dyDescent="0.25">
      <c r="A26" s="8">
        <v>21</v>
      </c>
      <c r="B26" s="11" t="s">
        <v>118</v>
      </c>
      <c r="C26" s="8" t="s">
        <v>52</v>
      </c>
      <c r="D26" s="8">
        <v>4</v>
      </c>
      <c r="E26" s="9">
        <v>29</v>
      </c>
      <c r="F26" s="9">
        <f t="shared" si="1"/>
        <v>116</v>
      </c>
      <c r="G26" s="19" t="s">
        <v>101</v>
      </c>
      <c r="H26" s="11" t="s">
        <v>103</v>
      </c>
      <c r="I26" s="31"/>
    </row>
    <row r="27" spans="1:9" ht="39" x14ac:dyDescent="0.25">
      <c r="A27" s="8">
        <v>22</v>
      </c>
      <c r="B27" s="11" t="s">
        <v>119</v>
      </c>
      <c r="C27" s="8" t="s">
        <v>53</v>
      </c>
      <c r="D27" s="8">
        <v>4</v>
      </c>
      <c r="E27" s="9">
        <v>2</v>
      </c>
      <c r="F27" s="9">
        <f t="shared" si="1"/>
        <v>8</v>
      </c>
      <c r="G27" s="19" t="s">
        <v>101</v>
      </c>
      <c r="H27" s="11" t="s">
        <v>103</v>
      </c>
      <c r="I27" s="31"/>
    </row>
    <row r="28" spans="1:9" ht="39" x14ac:dyDescent="0.25">
      <c r="A28" s="8">
        <v>23</v>
      </c>
      <c r="B28" s="11" t="s">
        <v>120</v>
      </c>
      <c r="C28" s="8" t="s">
        <v>54</v>
      </c>
      <c r="D28" s="8">
        <v>2</v>
      </c>
      <c r="E28" s="9">
        <v>23</v>
      </c>
      <c r="F28" s="9">
        <f t="shared" si="1"/>
        <v>46</v>
      </c>
      <c r="G28" s="19" t="s">
        <v>101</v>
      </c>
      <c r="H28" s="11" t="s">
        <v>103</v>
      </c>
      <c r="I28" s="31"/>
    </row>
    <row r="29" spans="1:9" ht="39" x14ac:dyDescent="0.25">
      <c r="A29" s="8">
        <v>24</v>
      </c>
      <c r="B29" s="11" t="s">
        <v>121</v>
      </c>
      <c r="C29" s="8" t="s">
        <v>55</v>
      </c>
      <c r="D29" s="8">
        <v>2</v>
      </c>
      <c r="E29" s="9">
        <v>43</v>
      </c>
      <c r="F29" s="9">
        <f t="shared" si="1"/>
        <v>86</v>
      </c>
      <c r="G29" s="19" t="s">
        <v>101</v>
      </c>
      <c r="H29" s="11" t="s">
        <v>103</v>
      </c>
      <c r="I29" s="31"/>
    </row>
    <row r="30" spans="1:9" ht="39" x14ac:dyDescent="0.25">
      <c r="A30" s="8">
        <v>25</v>
      </c>
      <c r="B30" s="11" t="s">
        <v>82</v>
      </c>
      <c r="C30" s="8" t="s">
        <v>56</v>
      </c>
      <c r="D30" s="8">
        <v>3</v>
      </c>
      <c r="E30" s="9">
        <v>23</v>
      </c>
      <c r="F30" s="9">
        <f t="shared" si="1"/>
        <v>69</v>
      </c>
      <c r="G30" s="19" t="s">
        <v>101</v>
      </c>
      <c r="H30" s="11" t="s">
        <v>103</v>
      </c>
      <c r="I30" s="31"/>
    </row>
    <row r="31" spans="1:9" ht="39" x14ac:dyDescent="0.25">
      <c r="A31" s="8">
        <v>26</v>
      </c>
      <c r="B31" s="11" t="s">
        <v>122</v>
      </c>
      <c r="C31" s="8" t="s">
        <v>57</v>
      </c>
      <c r="D31" s="8">
        <v>6</v>
      </c>
      <c r="E31" s="9">
        <v>32</v>
      </c>
      <c r="F31" s="9">
        <f t="shared" si="1"/>
        <v>192</v>
      </c>
      <c r="G31" s="19" t="s">
        <v>101</v>
      </c>
      <c r="H31" s="11" t="s">
        <v>103</v>
      </c>
      <c r="I31" s="31"/>
    </row>
    <row r="32" spans="1:9" ht="39" x14ac:dyDescent="0.25">
      <c r="A32" s="8">
        <v>27</v>
      </c>
      <c r="B32" s="11" t="s">
        <v>83</v>
      </c>
      <c r="C32" s="8" t="s">
        <v>58</v>
      </c>
      <c r="D32" s="8">
        <v>1</v>
      </c>
      <c r="E32" s="9">
        <v>80</v>
      </c>
      <c r="F32" s="9">
        <f t="shared" si="1"/>
        <v>80</v>
      </c>
      <c r="G32" s="19" t="s">
        <v>101</v>
      </c>
      <c r="H32" s="11" t="s">
        <v>103</v>
      </c>
      <c r="I32" s="31"/>
    </row>
    <row r="33" spans="1:9" ht="39" x14ac:dyDescent="0.25">
      <c r="A33" s="8">
        <v>28</v>
      </c>
      <c r="B33" s="11" t="s">
        <v>84</v>
      </c>
      <c r="C33" s="8" t="s">
        <v>59</v>
      </c>
      <c r="D33" s="8">
        <v>2</v>
      </c>
      <c r="E33" s="9">
        <v>235</v>
      </c>
      <c r="F33" s="9">
        <f t="shared" si="1"/>
        <v>470</v>
      </c>
      <c r="G33" s="19" t="s">
        <v>101</v>
      </c>
      <c r="H33" s="11" t="s">
        <v>103</v>
      </c>
      <c r="I33" s="31"/>
    </row>
    <row r="34" spans="1:9" ht="39" x14ac:dyDescent="0.25">
      <c r="A34" s="8">
        <v>29</v>
      </c>
      <c r="B34" s="11" t="s">
        <v>85</v>
      </c>
      <c r="C34" s="8" t="s">
        <v>60</v>
      </c>
      <c r="D34" s="8">
        <v>1</v>
      </c>
      <c r="E34" s="9">
        <v>405</v>
      </c>
      <c r="F34" s="9">
        <f t="shared" si="1"/>
        <v>405</v>
      </c>
      <c r="G34" s="19" t="s">
        <v>101</v>
      </c>
      <c r="H34" s="11" t="s">
        <v>103</v>
      </c>
      <c r="I34" s="31"/>
    </row>
    <row r="35" spans="1:9" ht="39" x14ac:dyDescent="0.25">
      <c r="A35" s="8">
        <v>30</v>
      </c>
      <c r="B35" s="11" t="s">
        <v>86</v>
      </c>
      <c r="C35" s="8" t="s">
        <v>61</v>
      </c>
      <c r="D35" s="8">
        <v>1</v>
      </c>
      <c r="E35" s="9">
        <v>90</v>
      </c>
      <c r="F35" s="9">
        <f t="shared" si="1"/>
        <v>90</v>
      </c>
      <c r="G35" s="19" t="s">
        <v>101</v>
      </c>
      <c r="H35" s="11" t="s">
        <v>103</v>
      </c>
      <c r="I35" s="32"/>
    </row>
    <row r="36" spans="1:9" s="23" customFormat="1" ht="14.25" x14ac:dyDescent="0.2">
      <c r="A36" s="20"/>
      <c r="B36" s="21"/>
      <c r="C36" s="20"/>
      <c r="D36" s="20">
        <f>SUM(D6:D35)</f>
        <v>76</v>
      </c>
      <c r="E36" s="20"/>
      <c r="F36" s="20">
        <f t="shared" ref="F36" si="2">SUM(F6:F35)</f>
        <v>11684.66</v>
      </c>
      <c r="G36" s="20"/>
      <c r="H36" s="20"/>
      <c r="I36" s="22"/>
    </row>
  </sheetData>
  <mergeCells count="4">
    <mergeCell ref="A3:H3"/>
    <mergeCell ref="I6:I21"/>
    <mergeCell ref="I22:I35"/>
    <mergeCell ref="F1:I1"/>
  </mergeCells>
  <pageMargins left="0.78740157480314965" right="0.78740157480314965" top="1.1811023622047243" bottom="0.3937007874015748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workbookViewId="0">
      <selection activeCell="M3" sqref="M3"/>
    </sheetView>
  </sheetViews>
  <sheetFormatPr defaultRowHeight="15.75" x14ac:dyDescent="0.25"/>
  <cols>
    <col min="1" max="1" width="6.42578125" style="15" bestFit="1" customWidth="1"/>
    <col min="2" max="2" width="24" style="15" customWidth="1"/>
    <col min="3" max="3" width="12.28515625" style="15" customWidth="1"/>
    <col min="4" max="4" width="5.85546875" style="15" customWidth="1"/>
    <col min="5" max="5" width="8.7109375" style="15" customWidth="1"/>
    <col min="6" max="6" width="10.42578125" style="15" customWidth="1"/>
    <col min="7" max="7" width="9.85546875" style="15" customWidth="1"/>
    <col min="8" max="8" width="9.140625" style="15"/>
    <col min="9" max="9" width="11.28515625" style="15" customWidth="1"/>
    <col min="10" max="16384" width="9.140625" style="15"/>
  </cols>
  <sheetData>
    <row r="1" spans="1:10" ht="66.75" customHeight="1" x14ac:dyDescent="0.25">
      <c r="A1" s="1"/>
      <c r="B1" s="13"/>
      <c r="D1" s="1"/>
      <c r="E1" s="1"/>
      <c r="F1" s="27" t="s">
        <v>125</v>
      </c>
      <c r="G1" s="27"/>
      <c r="H1" s="27"/>
      <c r="I1" s="27"/>
    </row>
    <row r="2" spans="1:10" x14ac:dyDescent="0.25">
      <c r="A2" s="1"/>
      <c r="B2" s="13"/>
      <c r="C2" s="1"/>
      <c r="D2" s="3"/>
    </row>
    <row r="3" spans="1:10" ht="50.25" customHeight="1" x14ac:dyDescent="0.25">
      <c r="A3" s="28" t="s">
        <v>87</v>
      </c>
      <c r="B3" s="29"/>
      <c r="C3" s="29"/>
      <c r="D3" s="29"/>
      <c r="E3" s="29"/>
      <c r="F3" s="29"/>
      <c r="G3" s="29"/>
      <c r="H3" s="29"/>
      <c r="I3" s="29"/>
    </row>
    <row r="4" spans="1:10" ht="15.75" customHeight="1" x14ac:dyDescent="0.25">
      <c r="A4" s="13"/>
      <c r="B4" s="13"/>
      <c r="C4" s="13"/>
      <c r="D4" s="13"/>
      <c r="E4" s="13"/>
    </row>
    <row r="5" spans="1:10" s="14" customFormat="1" ht="63.75" x14ac:dyDescent="0.2">
      <c r="A5" s="10" t="s">
        <v>69</v>
      </c>
      <c r="B5" s="5" t="s">
        <v>63</v>
      </c>
      <c r="C5" s="5" t="s">
        <v>64</v>
      </c>
      <c r="D5" s="5" t="s">
        <v>65</v>
      </c>
      <c r="E5" s="5" t="s">
        <v>76</v>
      </c>
      <c r="F5" s="5" t="s">
        <v>68</v>
      </c>
      <c r="G5" s="5" t="s">
        <v>105</v>
      </c>
      <c r="H5" s="5" t="s">
        <v>66</v>
      </c>
      <c r="I5" s="5" t="s">
        <v>67</v>
      </c>
      <c r="J5" s="10" t="s">
        <v>70</v>
      </c>
    </row>
    <row r="6" spans="1:10" s="16" customFormat="1" ht="39" x14ac:dyDescent="0.25">
      <c r="A6" s="8">
        <v>1</v>
      </c>
      <c r="B6" s="11" t="s">
        <v>100</v>
      </c>
      <c r="C6" s="10" t="s">
        <v>21</v>
      </c>
      <c r="D6" s="8">
        <v>1</v>
      </c>
      <c r="E6" s="9">
        <v>680</v>
      </c>
      <c r="F6" s="9">
        <f>SUM(D6*E6)</f>
        <v>680</v>
      </c>
      <c r="G6" s="8">
        <v>45.36</v>
      </c>
      <c r="H6" s="17">
        <v>1209400</v>
      </c>
      <c r="I6" s="2" t="s">
        <v>103</v>
      </c>
      <c r="J6" s="33" t="s">
        <v>71</v>
      </c>
    </row>
    <row r="7" spans="1:10" s="16" customFormat="1" ht="39" x14ac:dyDescent="0.25">
      <c r="A7" s="8">
        <v>2</v>
      </c>
      <c r="B7" s="11" t="s">
        <v>88</v>
      </c>
      <c r="C7" s="10" t="s">
        <v>22</v>
      </c>
      <c r="D7" s="8">
        <v>1</v>
      </c>
      <c r="E7" s="9">
        <v>390.7</v>
      </c>
      <c r="F7" s="9">
        <f t="shared" ref="F7:F17" si="0">SUM(D7*E7)</f>
        <v>390.7</v>
      </c>
      <c r="G7" s="9">
        <v>0</v>
      </c>
      <c r="H7" s="17">
        <v>1209400</v>
      </c>
      <c r="I7" s="11" t="s">
        <v>103</v>
      </c>
      <c r="J7" s="34"/>
    </row>
    <row r="8" spans="1:10" s="16" customFormat="1" ht="39" x14ac:dyDescent="0.25">
      <c r="A8" s="8">
        <v>3</v>
      </c>
      <c r="B8" s="11" t="s">
        <v>89</v>
      </c>
      <c r="C8" s="10" t="s">
        <v>23</v>
      </c>
      <c r="D8" s="8">
        <v>1</v>
      </c>
      <c r="E8" s="9">
        <v>733.32</v>
      </c>
      <c r="F8" s="9">
        <f t="shared" si="0"/>
        <v>733.32</v>
      </c>
      <c r="G8" s="9">
        <v>0</v>
      </c>
      <c r="H8" s="17">
        <v>1209400</v>
      </c>
      <c r="I8" s="11" t="s">
        <v>103</v>
      </c>
      <c r="J8" s="34"/>
    </row>
    <row r="9" spans="1:10" s="16" customFormat="1" ht="39" x14ac:dyDescent="0.25">
      <c r="A9" s="8">
        <v>4</v>
      </c>
      <c r="B9" s="8" t="s">
        <v>25</v>
      </c>
      <c r="C9" s="10" t="s">
        <v>24</v>
      </c>
      <c r="D9" s="8">
        <v>1</v>
      </c>
      <c r="E9" s="9">
        <v>492.35</v>
      </c>
      <c r="F9" s="9">
        <f t="shared" si="0"/>
        <v>492.35</v>
      </c>
      <c r="G9" s="9">
        <v>0</v>
      </c>
      <c r="H9" s="17">
        <v>1209400</v>
      </c>
      <c r="I9" s="11" t="s">
        <v>103</v>
      </c>
      <c r="J9" s="34"/>
    </row>
    <row r="10" spans="1:10" s="16" customFormat="1" ht="39" x14ac:dyDescent="0.25">
      <c r="A10" s="8">
        <v>5</v>
      </c>
      <c r="B10" s="8" t="s">
        <v>90</v>
      </c>
      <c r="C10" s="10" t="s">
        <v>26</v>
      </c>
      <c r="D10" s="8">
        <v>1</v>
      </c>
      <c r="E10" s="9">
        <v>500</v>
      </c>
      <c r="F10" s="9">
        <f t="shared" si="0"/>
        <v>500</v>
      </c>
      <c r="G10" s="8">
        <v>463.53</v>
      </c>
      <c r="H10" s="17">
        <v>1209400</v>
      </c>
      <c r="I10" s="11" t="s">
        <v>103</v>
      </c>
      <c r="J10" s="34"/>
    </row>
    <row r="11" spans="1:10" s="16" customFormat="1" ht="39" x14ac:dyDescent="0.25">
      <c r="A11" s="8">
        <v>6</v>
      </c>
      <c r="B11" s="8" t="s">
        <v>28</v>
      </c>
      <c r="C11" s="10" t="s">
        <v>27</v>
      </c>
      <c r="D11" s="8">
        <v>1</v>
      </c>
      <c r="E11" s="9">
        <v>500</v>
      </c>
      <c r="F11" s="9">
        <f t="shared" si="0"/>
        <v>500</v>
      </c>
      <c r="G11" s="8">
        <v>463.53</v>
      </c>
      <c r="H11" s="17">
        <v>1209400</v>
      </c>
      <c r="I11" s="11" t="s">
        <v>104</v>
      </c>
      <c r="J11" s="34"/>
    </row>
    <row r="12" spans="1:10" s="16" customFormat="1" ht="39" x14ac:dyDescent="0.25">
      <c r="A12" s="8">
        <v>7</v>
      </c>
      <c r="B12" s="11" t="s">
        <v>91</v>
      </c>
      <c r="C12" s="10" t="s">
        <v>29</v>
      </c>
      <c r="D12" s="8">
        <v>1</v>
      </c>
      <c r="E12" s="9">
        <v>639</v>
      </c>
      <c r="F12" s="9">
        <f t="shared" si="0"/>
        <v>639</v>
      </c>
      <c r="G12" s="8">
        <v>585.75</v>
      </c>
      <c r="H12" s="17">
        <v>1209400</v>
      </c>
      <c r="I12" s="11" t="s">
        <v>103</v>
      </c>
      <c r="J12" s="34"/>
    </row>
    <row r="13" spans="1:10" s="16" customFormat="1" ht="39" x14ac:dyDescent="0.25">
      <c r="A13" s="8">
        <v>8</v>
      </c>
      <c r="B13" s="11" t="s">
        <v>91</v>
      </c>
      <c r="C13" s="10" t="s">
        <v>30</v>
      </c>
      <c r="D13" s="8">
        <v>1</v>
      </c>
      <c r="E13" s="9">
        <v>639</v>
      </c>
      <c r="F13" s="9">
        <f t="shared" si="0"/>
        <v>639</v>
      </c>
      <c r="G13" s="8">
        <v>585.75</v>
      </c>
      <c r="H13" s="17">
        <v>1209400</v>
      </c>
      <c r="I13" s="11" t="s">
        <v>103</v>
      </c>
      <c r="J13" s="34"/>
    </row>
    <row r="14" spans="1:10" s="16" customFormat="1" ht="39" x14ac:dyDescent="0.25">
      <c r="A14" s="8">
        <v>9</v>
      </c>
      <c r="B14" s="8" t="s">
        <v>32</v>
      </c>
      <c r="C14" s="10" t="s">
        <v>31</v>
      </c>
      <c r="D14" s="8">
        <v>1</v>
      </c>
      <c r="E14" s="9">
        <v>698</v>
      </c>
      <c r="F14" s="9">
        <f t="shared" si="0"/>
        <v>698</v>
      </c>
      <c r="G14" s="8">
        <v>639.85</v>
      </c>
      <c r="H14" s="17">
        <v>1209400</v>
      </c>
      <c r="I14" s="11" t="s">
        <v>103</v>
      </c>
      <c r="J14" s="34"/>
    </row>
    <row r="15" spans="1:10" s="16" customFormat="1" ht="39" x14ac:dyDescent="0.25">
      <c r="A15" s="8">
        <v>10</v>
      </c>
      <c r="B15" s="8" t="s">
        <v>32</v>
      </c>
      <c r="C15" s="10" t="s">
        <v>33</v>
      </c>
      <c r="D15" s="8">
        <v>1</v>
      </c>
      <c r="E15" s="9">
        <v>698</v>
      </c>
      <c r="F15" s="9">
        <f t="shared" si="0"/>
        <v>698</v>
      </c>
      <c r="G15" s="8">
        <v>639.85</v>
      </c>
      <c r="H15" s="17">
        <v>1209400</v>
      </c>
      <c r="I15" s="11" t="s">
        <v>103</v>
      </c>
      <c r="J15" s="34"/>
    </row>
    <row r="16" spans="1:10" s="16" customFormat="1" ht="39" x14ac:dyDescent="0.25">
      <c r="A16" s="8">
        <v>11</v>
      </c>
      <c r="B16" s="8" t="s">
        <v>92</v>
      </c>
      <c r="C16" s="10" t="s">
        <v>34</v>
      </c>
      <c r="D16" s="8">
        <v>1</v>
      </c>
      <c r="E16" s="9">
        <v>650</v>
      </c>
      <c r="F16" s="9">
        <f t="shared" si="0"/>
        <v>650</v>
      </c>
      <c r="G16" s="8">
        <v>595.85</v>
      </c>
      <c r="H16" s="17">
        <v>1209400</v>
      </c>
      <c r="I16" s="11" t="s">
        <v>103</v>
      </c>
      <c r="J16" s="34"/>
    </row>
    <row r="17" spans="1:10" s="16" customFormat="1" ht="39" x14ac:dyDescent="0.25">
      <c r="A17" s="8">
        <v>12</v>
      </c>
      <c r="B17" s="11" t="s">
        <v>93</v>
      </c>
      <c r="C17" s="10" t="s">
        <v>35</v>
      </c>
      <c r="D17" s="8">
        <v>1</v>
      </c>
      <c r="E17" s="9">
        <v>1201.96</v>
      </c>
      <c r="F17" s="9">
        <f t="shared" si="0"/>
        <v>1201.96</v>
      </c>
      <c r="G17" s="8">
        <v>1101.81</v>
      </c>
      <c r="H17" s="17">
        <v>1209400</v>
      </c>
      <c r="I17" s="11" t="s">
        <v>103</v>
      </c>
      <c r="J17" s="35"/>
    </row>
    <row r="18" spans="1:10" s="16" customFormat="1" ht="179.25" x14ac:dyDescent="0.25">
      <c r="A18" s="8">
        <v>13</v>
      </c>
      <c r="B18" s="8" t="s">
        <v>37</v>
      </c>
      <c r="C18" s="10" t="s">
        <v>36</v>
      </c>
      <c r="D18" s="8">
        <v>1</v>
      </c>
      <c r="E18" s="9">
        <v>544.6</v>
      </c>
      <c r="F18" s="9">
        <f>SUM(D18*E18)</f>
        <v>544.6</v>
      </c>
      <c r="G18" s="9">
        <v>0</v>
      </c>
      <c r="H18" s="17">
        <v>1209400</v>
      </c>
      <c r="I18" s="11" t="s">
        <v>107</v>
      </c>
      <c r="J18" s="33" t="s">
        <v>72</v>
      </c>
    </row>
    <row r="19" spans="1:10" s="16" customFormat="1" ht="179.25" x14ac:dyDescent="0.25">
      <c r="A19" s="8">
        <v>14</v>
      </c>
      <c r="B19" s="8" t="s">
        <v>37</v>
      </c>
      <c r="C19" s="10" t="s">
        <v>38</v>
      </c>
      <c r="D19" s="8">
        <v>1</v>
      </c>
      <c r="E19" s="9">
        <v>544.6</v>
      </c>
      <c r="F19" s="9">
        <f t="shared" ref="F19:F26" si="1">SUM(D19*E19)</f>
        <v>544.6</v>
      </c>
      <c r="G19" s="9">
        <v>0</v>
      </c>
      <c r="H19" s="17">
        <v>1209400</v>
      </c>
      <c r="I19" s="11" t="s">
        <v>107</v>
      </c>
      <c r="J19" s="34"/>
    </row>
    <row r="20" spans="1:10" s="16" customFormat="1" ht="179.25" x14ac:dyDescent="0.25">
      <c r="A20" s="8">
        <v>15</v>
      </c>
      <c r="B20" s="11" t="s">
        <v>94</v>
      </c>
      <c r="C20" s="10" t="s">
        <v>39</v>
      </c>
      <c r="D20" s="8">
        <v>1</v>
      </c>
      <c r="E20" s="9">
        <v>708.53</v>
      </c>
      <c r="F20" s="9">
        <f t="shared" si="1"/>
        <v>708.53</v>
      </c>
      <c r="G20" s="9">
        <v>0</v>
      </c>
      <c r="H20" s="17">
        <v>1209400</v>
      </c>
      <c r="I20" s="11" t="s">
        <v>108</v>
      </c>
      <c r="J20" s="34"/>
    </row>
    <row r="21" spans="1:10" s="16" customFormat="1" ht="179.25" x14ac:dyDescent="0.25">
      <c r="A21" s="8">
        <v>16</v>
      </c>
      <c r="B21" s="8" t="s">
        <v>41</v>
      </c>
      <c r="C21" s="10" t="s">
        <v>40</v>
      </c>
      <c r="D21" s="8">
        <v>1</v>
      </c>
      <c r="E21" s="9">
        <v>315.70999999999998</v>
      </c>
      <c r="F21" s="9">
        <f t="shared" si="1"/>
        <v>315.70999999999998</v>
      </c>
      <c r="G21" s="9">
        <v>0</v>
      </c>
      <c r="H21" s="17">
        <v>1209400</v>
      </c>
      <c r="I21" s="11" t="s">
        <v>109</v>
      </c>
      <c r="J21" s="34"/>
    </row>
    <row r="22" spans="1:10" s="16" customFormat="1" ht="179.25" x14ac:dyDescent="0.25">
      <c r="A22" s="8">
        <v>17</v>
      </c>
      <c r="B22" s="11" t="s">
        <v>95</v>
      </c>
      <c r="C22" s="10" t="s">
        <v>42</v>
      </c>
      <c r="D22" s="8">
        <v>1</v>
      </c>
      <c r="E22" s="9">
        <v>3276.33</v>
      </c>
      <c r="F22" s="9">
        <f t="shared" si="1"/>
        <v>3276.33</v>
      </c>
      <c r="G22" s="9">
        <v>0</v>
      </c>
      <c r="H22" s="17">
        <v>1209400</v>
      </c>
      <c r="I22" s="11" t="s">
        <v>110</v>
      </c>
      <c r="J22" s="34"/>
    </row>
    <row r="23" spans="1:10" s="16" customFormat="1" ht="39" x14ac:dyDescent="0.25">
      <c r="A23" s="8">
        <v>18</v>
      </c>
      <c r="B23" s="8" t="s">
        <v>96</v>
      </c>
      <c r="C23" s="10" t="s">
        <v>43</v>
      </c>
      <c r="D23" s="8">
        <v>1</v>
      </c>
      <c r="E23" s="9">
        <v>500</v>
      </c>
      <c r="F23" s="9">
        <f t="shared" si="1"/>
        <v>500</v>
      </c>
      <c r="G23" s="8">
        <v>50.01</v>
      </c>
      <c r="H23" s="17">
        <v>1209400</v>
      </c>
      <c r="I23" s="11" t="s">
        <v>103</v>
      </c>
      <c r="J23" s="34"/>
    </row>
    <row r="24" spans="1:10" s="16" customFormat="1" ht="39" x14ac:dyDescent="0.25">
      <c r="A24" s="8">
        <v>19</v>
      </c>
      <c r="B24" s="8" t="s">
        <v>97</v>
      </c>
      <c r="C24" s="10" t="s">
        <v>44</v>
      </c>
      <c r="D24" s="8">
        <v>1</v>
      </c>
      <c r="E24" s="9">
        <v>700</v>
      </c>
      <c r="F24" s="9">
        <f t="shared" si="1"/>
        <v>700</v>
      </c>
      <c r="G24" s="8">
        <v>606.64</v>
      </c>
      <c r="H24" s="17">
        <v>1209400</v>
      </c>
      <c r="I24" s="11" t="s">
        <v>103</v>
      </c>
      <c r="J24" s="34"/>
    </row>
    <row r="25" spans="1:10" s="16" customFormat="1" ht="243" x14ac:dyDescent="0.25">
      <c r="A25" s="8">
        <v>20</v>
      </c>
      <c r="B25" s="8" t="s">
        <v>98</v>
      </c>
      <c r="C25" s="10" t="s">
        <v>45</v>
      </c>
      <c r="D25" s="8">
        <v>1</v>
      </c>
      <c r="E25" s="9">
        <v>650</v>
      </c>
      <c r="F25" s="9">
        <f t="shared" si="1"/>
        <v>650</v>
      </c>
      <c r="G25" s="8">
        <v>563.36</v>
      </c>
      <c r="H25" s="17">
        <v>1209400</v>
      </c>
      <c r="I25" s="11" t="s">
        <v>106</v>
      </c>
      <c r="J25" s="34"/>
    </row>
    <row r="26" spans="1:10" s="16" customFormat="1" ht="39" x14ac:dyDescent="0.25">
      <c r="A26" s="8">
        <v>21</v>
      </c>
      <c r="B26" s="8" t="s">
        <v>99</v>
      </c>
      <c r="C26" s="10" t="s">
        <v>46</v>
      </c>
      <c r="D26" s="8">
        <v>1</v>
      </c>
      <c r="E26" s="9">
        <v>650</v>
      </c>
      <c r="F26" s="9">
        <f t="shared" si="1"/>
        <v>650</v>
      </c>
      <c r="G26" s="8">
        <v>563.36</v>
      </c>
      <c r="H26" s="17">
        <v>1209400</v>
      </c>
      <c r="I26" s="11" t="s">
        <v>104</v>
      </c>
      <c r="J26" s="35"/>
    </row>
    <row r="27" spans="1:10" s="25" customFormat="1" ht="12.75" x14ac:dyDescent="0.2">
      <c r="A27" s="20"/>
      <c r="B27" s="20" t="s">
        <v>123</v>
      </c>
      <c r="C27" s="24"/>
      <c r="D27" s="20">
        <f>SUM(D6:D26)</f>
        <v>21</v>
      </c>
      <c r="E27" s="20"/>
      <c r="F27" s="26">
        <f t="shared" ref="F27" si="2">SUM(F6:F26)</f>
        <v>15712.1</v>
      </c>
      <c r="G27" s="20">
        <f>SUM(G6:G26)</f>
        <v>6904.65</v>
      </c>
      <c r="H27" s="20"/>
      <c r="I27" s="20"/>
      <c r="J27" s="20"/>
    </row>
    <row r="28" spans="1:10" s="16" customFormat="1" ht="12.75" x14ac:dyDescent="0.2"/>
    <row r="29" spans="1:10" s="16" customFormat="1" ht="12.75" x14ac:dyDescent="0.2"/>
  </sheetData>
  <mergeCells count="4">
    <mergeCell ref="F1:I1"/>
    <mergeCell ref="A3:I3"/>
    <mergeCell ref="J6:J17"/>
    <mergeCell ref="J18:J26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4 priedas</vt:lpstr>
      <vt:lpstr>5 priedas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2021-06-29T06:37:43Z</dcterms:modified>
</cp:coreProperties>
</file>